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880" windowHeight="10290"/>
  </bookViews>
  <sheets>
    <sheet name="прилож 1" sheetId="1" r:id="rId1"/>
  </sheets>
  <definedNames>
    <definedName name="_xlnm.Print_Area" localSheetId="0">'прилож 1'!$A$1:$C$72</definedName>
  </definedNames>
  <calcPr calcId="144525" refMode="R1C1"/>
</workbook>
</file>

<file path=xl/calcChain.xml><?xml version="1.0" encoding="utf-8"?>
<calcChain xmlns="http://schemas.openxmlformats.org/spreadsheetml/2006/main">
  <c r="C66" i="1" l="1"/>
  <c r="C65" i="1" s="1"/>
  <c r="C63" i="1"/>
  <c r="C62" i="1" s="1"/>
  <c r="C58" i="1"/>
  <c r="C57" i="1" s="1"/>
  <c r="C56" i="1" s="1"/>
  <c r="C55" i="1" s="1"/>
  <c r="C52" i="1"/>
  <c r="C49" i="1"/>
  <c r="C48" i="1"/>
  <c r="C43" i="1"/>
  <c r="C41" i="1"/>
  <c r="C38" i="1"/>
  <c r="C31" i="1"/>
  <c r="C27" i="1"/>
  <c r="C40" i="1" l="1"/>
  <c r="C37" i="1" s="1"/>
  <c r="C26" i="1" s="1"/>
  <c r="C70" i="1" s="1"/>
</calcChain>
</file>

<file path=xl/sharedStrings.xml><?xml version="1.0" encoding="utf-8"?>
<sst xmlns="http://schemas.openxmlformats.org/spreadsheetml/2006/main" count="96" uniqueCount="92">
  <si>
    <t>к  проекту бюджета Совета   Двубратского</t>
  </si>
  <si>
    <t xml:space="preserve">от                    года №                       протокол № </t>
  </si>
  <si>
    <t>(тыс.рублей)</t>
  </si>
  <si>
    <t>Код</t>
  </si>
  <si>
    <t>Наименование  дохода</t>
  </si>
  <si>
    <t>Сумма</t>
  </si>
  <si>
    <t>1 00 00000 00 0000 000</t>
  </si>
  <si>
    <t>Доходы</t>
  </si>
  <si>
    <t>1 01 00000 00 0000 000</t>
  </si>
  <si>
    <t>Налог на прибыль,доходы</t>
  </si>
  <si>
    <t xml:space="preserve">1 01 02000 01 0000 110 </t>
  </si>
  <si>
    <t>Налог на доходы физических лиц</t>
  </si>
  <si>
    <t xml:space="preserve">2 01 02000 01 0000 110 </t>
  </si>
  <si>
    <t>Налоги на совокупный доход</t>
  </si>
  <si>
    <t xml:space="preserve">3 01 02000 01 0000 110 </t>
  </si>
  <si>
    <t xml:space="preserve">Единый сельскохозяйственный налог 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</si>
  <si>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</si>
  <si>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</si>
  <si>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</si>
  <si>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</si>
  <si>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1 03 02230 01 0000 110 </t>
  </si>
  <si>
    <t xml:space="preserve">Доходы от уплаты акцизов на  дизельное топливо, подлежащие  распределению между бюджетами субъектов  Российской Федерации и местными бюджетами с учетом установленных дифференцированных нормативов отчислений в местные бюджеты </t>
  </si>
  <si>
    <t xml:space="preserve">1 03 02240 01 0000 110 </t>
  </si>
  <si>
    <t xml:space="preserve">Доходы от уплаты акцизов на моторные масла для  дизельных и (или) карбюраторных (инжекторных) двигателей, подлежащие  распределению между бюджетами субъектов  Российской Федерации и местными бюджетами с учетом установленных дифференцированных нормативов отчислений в местные бюджеты </t>
  </si>
  <si>
    <t xml:space="preserve">1 03 02250 01 0000 110 </t>
  </si>
  <si>
    <t xml:space="preserve">Доходы от уплаты акцизов на автомобильный  бензин, подлежащие  распределению между бюджетами субъектов  Российской Федерации и местными бюджетами с учетом установленных дифференцированных нормативов отчислений в местные бюджеты </t>
  </si>
  <si>
    <t xml:space="preserve">1 03 02260 01 0000 110 </t>
  </si>
  <si>
    <t xml:space="preserve">Доходы от уплаты акцизов на прямогонный бензин, подлежащие  распределению между бюджетами субъектов  Российской Федерации и местными бюджетами с учетом установленных дифференцированных нормативов отчислений в местные бюджеты 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</si>
  <si>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</si>
  <si>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</si>
  <si>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</si>
  <si>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</si>
  <si>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</si>
  <si>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лиц,взимаемый по ставке, применяемой к объекту налогообложения, расположенному в границах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</si>
  <si>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</si>
  <si>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</si>
  <si>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</si>
  <si>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</si>
  <si>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</si>
  <si>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</si>
  <si>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     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</si>
  <si>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</si>
  <si>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</si>
  <si>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</si>
  <si>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</si>
  <si>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1 11 05010 00 0000 120</t>
  </si>
  <si>
    <t>Арендная плата за земли, находящиеся в государственной собственности на землю и поступления от продажи права на заключение договоров аренды указанных земельных участков</t>
  </si>
  <si>
    <t>1 06 04012 02 0000 110</t>
  </si>
  <si>
    <t>Транспортный налог с физических лиц</t>
  </si>
  <si>
    <t>1 11 00000 00 0000 000</t>
  </si>
  <si>
    <t>Доходы от использования имущества, находящегося, в государственной и муниципальной собственности</t>
  </si>
  <si>
    <t>1 11 05000 00 0000 120</t>
  </si>
  <si>
    <t>Доходы, получаемые в виде арендной 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учроеждений, а такжн имущества государственных и муниципальных унитарных предприятий. в том числе казенных)</t>
  </si>
  <si>
    <t>111 05030 00 0000 120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</si>
  <si>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учреждений( за исключением имущества бюджетных и автономных учреждений)</t>
  </si>
  <si>
    <t>111 05035 10 0000 120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</si>
  <si>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 за исключением имущества муниципальных бюджетных и автономных учреждений)</t>
  </si>
  <si>
    <t>Доходы от оказания платных услуг (работ) и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</si>
  <si>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</si>
  <si>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</si>
  <si>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1 13 02 065 10 0000 130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</si>
  <si>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</si>
  <si>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</si>
  <si>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</si>
  <si>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</si>
  <si>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</si>
  <si>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 xml:space="preserve">Дотации бюджетам бюджетной системы Российской Федерации </t>
  </si>
  <si>
    <t>2 02 15001 00 0000 150</t>
  </si>
  <si>
    <t>Дотации на выравнивание бюджетной обеспеченности из бюджета субъекта Российской Федерации</t>
  </si>
  <si>
    <t>2 02 15001 10 0000 150</t>
  </si>
  <si>
    <t>2 02 200000 00 0000 150</t>
  </si>
  <si>
    <t>Субсидии бюджетам бюджетной системы Российской Федерации (межбюджетные субсидии)</t>
  </si>
  <si>
    <t>2 02 29999 00 0000 150</t>
  </si>
  <si>
    <t>Прочие субсидии</t>
  </si>
  <si>
    <t>2 02 29999 10 0000 150</t>
  </si>
  <si>
    <t>Прочие субсидии бюджетам сельских поселений</t>
  </si>
  <si>
    <t>2 02 30000 00 0000 000</t>
  </si>
  <si>
    <t xml:space="preserve">Субвенции бюджетам бюджетной системы  Российской Федерации  </t>
  </si>
  <si>
    <t>202 35118 00 0000 150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</si>
  <si>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</si>
  <si>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202 35118 10 0000 150</t>
  </si>
  <si>
    <t>2 02 30024 00 0000 150</t>
  </si>
  <si>
    <t>Субвенции местным бюджетам  на выполнение передаваемых полномочий субъектов Российской Федерации</t>
  </si>
  <si>
    <t>2 02 30024 10 0000 150</t>
  </si>
  <si>
    <t>Субвенции бюджетам сельских  поселений на выполнение передаваемых полномочий субъектов Российской Федерации</t>
  </si>
  <si>
    <t>Всего доходов</t>
  </si>
  <si>
    <r>
      <t xml:space="preserve">Объем поступлений доходов в бюджет Двубратского сельского поселения Усть-Лабинского </t>
    </r>
    <r>
      <rPr>
        <b/>
        <sz val="14"/>
        <color rgb="FFFF0000"/>
        <rFont val="Times New Roman"/>
        <family val="1"/>
        <charset val="204"/>
      </rPr>
      <t>муниципального</t>
    </r>
    <r>
      <rPr>
        <b/>
        <sz val="14"/>
        <rFont val="Times New Roman"/>
        <family val="1"/>
        <charset val="204"/>
      </rPr>
      <t xml:space="preserve"> района </t>
    </r>
    <r>
      <rPr>
        <b/>
        <sz val="14"/>
        <color rgb="FFFF0000"/>
        <rFont val="Times New Roman"/>
        <family val="1"/>
        <charset val="204"/>
      </rPr>
      <t>Краснодарского края</t>
    </r>
    <r>
      <rPr>
        <b/>
        <sz val="14"/>
        <rFont val="Times New Roman"/>
        <family val="1"/>
        <charset val="204"/>
      </rPr>
      <t xml:space="preserve">  по кодам видов (подвидов) доходов на  2026 год</t>
    </r>
  </si>
  <si>
    <t>Приложение 1</t>
  </si>
  <si>
    <t xml:space="preserve"> сельского поселения  Усть-Лабинского муниципального района Краснодарского края  </t>
  </si>
  <si>
    <t>и.о.начальника финансового отдела</t>
  </si>
  <si>
    <t>Двубратского сельского поселения                                        М.В.Коржова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</si>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</sst>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0" fillId="0" borderId="0"/>
    <xf numFmtId="0" fontId="1" fillId="0" borderId="0"/>
    <xf numFmtId="0" fontId="11" fillId="0" borderId="0"/>
    <xf numFmtId="0" fontId="12" fillId="0" borderId="0"/>
    <xf numFmtId="9" fontId="1" fillId="0" borderId="0" applyFont="0" applyFill="0" applyBorder="0" applyAlignment="0" applyProtection="0"/>
    <xf numFmtId="9" fontId="12" fillId="0" borderId="0" applyFill="0" applyBorder="0" applyAlignment="0" applyProtection="0"/>
  </cellStyleXfs>
  <cellXfs count="42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top"/>
    </xf>
    <xf numFmtId="0" fontId="3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/>
    </xf>
    <xf numFmtId="0" fontId="5" fillId="0" borderId="0" xfId="0" applyFont="1"/>
    <xf numFmtId="0" fontId="4" fillId="0" borderId="0" xfId="0" applyFont="1"/>
    <xf numFmtId="0" fontId="6" fillId="0" borderId="0" xfId="0" applyFont="1" applyAlignment="1"/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right"/>
    </xf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Alignment="1">
      <alignment horizontal="justify" vertical="top" wrapText="1"/>
    </xf>
    <xf numFmtId="3" fontId="7" fillId="0" borderId="0" xfId="0" applyNumberFormat="1" applyFont="1" applyBorder="1" applyAlignment="1">
      <alignment horizontal="center" vertical="top" wrapText="1"/>
    </xf>
    <xf numFmtId="0" fontId="7" fillId="0" borderId="0" xfId="0" applyFont="1" applyBorder="1" applyAlignment="1">
      <alignment vertical="top" wrapText="1"/>
    </xf>
    <xf numFmtId="49" fontId="8" fillId="0" borderId="0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7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right"/>
    </xf>
    <xf numFmtId="0" fontId="0" fillId="2" borderId="0" xfId="0" applyFill="1"/>
    <xf numFmtId="0" fontId="8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/>
    </xf>
    <xf numFmtId="0" fontId="6" fillId="0" borderId="0" xfId="0" applyFont="1" applyBorder="1" applyAlignment="1">
      <alignment wrapText="1"/>
    </xf>
    <xf numFmtId="164" fontId="6" fillId="0" borderId="0" xfId="0" applyNumberFormat="1" applyFont="1" applyBorder="1" applyAlignment="1">
      <alignment horizontal="right"/>
    </xf>
    <xf numFmtId="0" fontId="4" fillId="0" borderId="0" xfId="0" applyFont="1" applyBorder="1"/>
    <xf numFmtId="0" fontId="4" fillId="0" borderId="0" xfId="0" applyFont="1" applyBorder="1" applyAlignment="1">
      <alignment wrapText="1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center" vertical="top" wrapText="1"/>
    </xf>
  </cellXfs>
  <cellStyles count="7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Процентный 2" xfId="5"/>
    <cellStyle name="Процентн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"/>
  <sheetViews>
    <sheetView tabSelected="1" view="pageBreakPreview" topLeftCell="A8" zoomScaleSheetLayoutView="100" workbookViewId="0">
      <selection activeCell="C78" sqref="C78"/>
    </sheetView>
  </sheetViews>
  <sheetFormatPr defaultRowHeight="12.75" x14ac:dyDescent="0.2"/>
  <cols>
    <col min="1" max="1" width="30.7109375" customWidth="1"/>
    <col min="2" max="2" width="55.42578125" customWidth="1"/>
    <col min="3" max="3" width="11" customWidth="1"/>
  </cols>
  <sheetData>
    <row r="1" spans="1:5" ht="15.75" hidden="1" x14ac:dyDescent="0.25">
      <c r="C1" s="1"/>
    </row>
    <row r="2" spans="1:5" ht="15.75" hidden="1" x14ac:dyDescent="0.25">
      <c r="C2" s="1"/>
    </row>
    <row r="3" spans="1:5" ht="15.75" hidden="1" x14ac:dyDescent="0.2">
      <c r="C3" s="2"/>
    </row>
    <row r="4" spans="1:5" ht="15.75" hidden="1" x14ac:dyDescent="0.25">
      <c r="C4" s="1"/>
    </row>
    <row r="5" spans="1:5" ht="15.75" hidden="1" x14ac:dyDescent="0.25">
      <c r="C5" s="1"/>
    </row>
    <row r="7" spans="1:5" hidden="1" x14ac:dyDescent="0.2"/>
    <row r="8" spans="1:5" ht="18.75" x14ac:dyDescent="0.3">
      <c r="A8" s="3"/>
      <c r="B8" s="3"/>
      <c r="C8" s="6" t="s">
        <v>87</v>
      </c>
    </row>
    <row r="9" spans="1:5" ht="18.75" x14ac:dyDescent="0.3">
      <c r="A9" s="3"/>
      <c r="B9" s="3"/>
      <c r="C9" s="4" t="s">
        <v>0</v>
      </c>
    </row>
    <row r="10" spans="1:5" ht="18.75" x14ac:dyDescent="0.25">
      <c r="A10" s="3"/>
      <c r="B10" s="3"/>
      <c r="C10" s="5" t="s">
        <v>88</v>
      </c>
    </row>
    <row r="11" spans="1:5" ht="18.75" customHeight="1" x14ac:dyDescent="0.3">
      <c r="A11" s="3"/>
      <c r="B11" s="39" t="s">
        <v>1</v>
      </c>
      <c r="C11" s="40"/>
      <c r="D11" s="7"/>
      <c r="E11" s="1"/>
    </row>
    <row r="12" spans="1:5" ht="18.75" hidden="1" x14ac:dyDescent="0.3">
      <c r="A12" s="3"/>
      <c r="B12" s="3"/>
      <c r="C12" s="8"/>
    </row>
    <row r="13" spans="1:5" ht="18" hidden="1" x14ac:dyDescent="0.25">
      <c r="A13" s="3"/>
      <c r="B13" s="3"/>
      <c r="C13" s="3"/>
    </row>
    <row r="14" spans="1:5" ht="18" x14ac:dyDescent="0.25">
      <c r="A14" s="3"/>
      <c r="B14" s="3"/>
      <c r="C14" s="3"/>
    </row>
    <row r="15" spans="1:5" ht="18.75" hidden="1" x14ac:dyDescent="0.3">
      <c r="A15" s="3"/>
      <c r="B15" s="8"/>
      <c r="C15" s="4"/>
    </row>
    <row r="16" spans="1:5" ht="18.75" hidden="1" x14ac:dyDescent="0.3">
      <c r="A16" s="3"/>
      <c r="B16" s="8"/>
      <c r="C16" s="4"/>
    </row>
    <row r="17" spans="1:3" ht="18.75" hidden="1" x14ac:dyDescent="0.3">
      <c r="A17" s="3"/>
      <c r="B17" s="8"/>
      <c r="C17" s="4"/>
    </row>
    <row r="18" spans="1:3" ht="18.75" hidden="1" x14ac:dyDescent="0.3">
      <c r="A18" s="3"/>
      <c r="B18" s="4"/>
      <c r="C18" s="4"/>
    </row>
    <row r="19" spans="1:3" ht="12.75" customHeight="1" x14ac:dyDescent="0.25">
      <c r="A19" s="3"/>
      <c r="B19" s="3"/>
      <c r="C19" s="3"/>
    </row>
    <row r="20" spans="1:3" ht="18" hidden="1" x14ac:dyDescent="0.25">
      <c r="A20" s="3"/>
      <c r="B20" s="3"/>
      <c r="C20" s="3"/>
    </row>
    <row r="21" spans="1:3" ht="38.25" customHeight="1" x14ac:dyDescent="0.2">
      <c r="A21" s="41" t="s">
        <v>86</v>
      </c>
      <c r="B21" s="41"/>
      <c r="C21" s="41"/>
    </row>
    <row r="22" spans="1:3" ht="18.75" hidden="1" x14ac:dyDescent="0.3">
      <c r="A22" s="9"/>
      <c r="B22" s="9"/>
      <c r="C22" s="9"/>
    </row>
    <row r="23" spans="1:3" ht="30" customHeight="1" x14ac:dyDescent="0.3">
      <c r="A23" s="8"/>
      <c r="B23" s="39" t="s">
        <v>2</v>
      </c>
      <c r="C23" s="39"/>
    </row>
    <row r="24" spans="1:3" ht="24" customHeight="1" x14ac:dyDescent="0.2">
      <c r="A24" s="10" t="s">
        <v>3</v>
      </c>
      <c r="B24" s="11" t="s">
        <v>4</v>
      </c>
      <c r="C24" s="11" t="s">
        <v>5</v>
      </c>
    </row>
    <row r="25" spans="1:3" ht="24" customHeight="1" x14ac:dyDescent="0.2">
      <c r="A25" s="10">
        <v>1</v>
      </c>
      <c r="B25" s="11">
        <v>2</v>
      </c>
      <c r="C25" s="11">
        <v>3</v>
      </c>
    </row>
    <row r="26" spans="1:3" ht="17.25" customHeight="1" x14ac:dyDescent="0.3">
      <c r="A26" s="12" t="s">
        <v>6</v>
      </c>
      <c r="B26" s="13" t="s">
        <v>7</v>
      </c>
      <c r="C26" s="14">
        <f>C27+C31+C37+C47</f>
        <v>25859.599999999999</v>
      </c>
    </row>
    <row r="27" spans="1:3" ht="17.25" customHeight="1" x14ac:dyDescent="0.3">
      <c r="A27" s="15" t="s">
        <v>8</v>
      </c>
      <c r="B27" s="16" t="s">
        <v>9</v>
      </c>
      <c r="C27" s="17">
        <f>C28</f>
        <v>21816.5</v>
      </c>
    </row>
    <row r="28" spans="1:3" ht="24" customHeight="1" x14ac:dyDescent="0.3">
      <c r="A28" s="15" t="s">
        <v>10</v>
      </c>
      <c r="B28" s="18" t="s">
        <v>11</v>
      </c>
      <c r="C28" s="17">
        <v>21816.5</v>
      </c>
    </row>
    <row r="29" spans="1:3" ht="0.75" hidden="1" customHeight="1" x14ac:dyDescent="0.3">
      <c r="A29" s="15" t="s">
        <v>12</v>
      </c>
      <c r="B29" s="18" t="s">
        <v>13</v>
      </c>
      <c r="C29" s="17">
        <v>0</v>
      </c>
    </row>
    <row r="30" spans="1:3" ht="21.75" hidden="1" customHeight="1" x14ac:dyDescent="0.3">
      <c r="A30" s="15" t="s">
        <v>14</v>
      </c>
      <c r="B30" s="18" t="s">
        <v>15</v>
      </c>
      <c r="C30" s="17">
        <v>0</v>
      </c>
    </row>
    <row r="31" spans="1:3" ht="58.5" customHeight="1" x14ac:dyDescent="0.3">
      <c r="A31" s="15" t="s">
        <v>16</v>
      </c>
      <c r="B31" s="18" t="s">
        <v>17</v>
      </c>
      <c r="C31" s="17">
        <f>C32</f>
        <v>1421.5</v>
      </c>
    </row>
    <row r="32" spans="1:3" ht="57.75" customHeight="1" x14ac:dyDescent="0.3">
      <c r="A32" s="15" t="s">
        <v>18</v>
      </c>
      <c r="B32" s="18" t="s">
        <v>19</v>
      </c>
      <c r="C32" s="17">
        <v>1421.5</v>
      </c>
    </row>
    <row r="33" spans="1:5" ht="119.25" customHeight="1" x14ac:dyDescent="0.3">
      <c r="A33" s="15" t="s">
        <v>20</v>
      </c>
      <c r="B33" s="18" t="s">
        <v>21</v>
      </c>
      <c r="C33" s="17">
        <v>767</v>
      </c>
    </row>
    <row r="34" spans="1:5" ht="159" customHeight="1" x14ac:dyDescent="0.3">
      <c r="A34" s="15" t="s">
        <v>22</v>
      </c>
      <c r="B34" s="18" t="s">
        <v>23</v>
      </c>
      <c r="C34" s="17">
        <v>10</v>
      </c>
    </row>
    <row r="35" spans="1:5" ht="122.25" customHeight="1" x14ac:dyDescent="0.3">
      <c r="A35" s="15" t="s">
        <v>24</v>
      </c>
      <c r="B35" s="18" t="s">
        <v>25</v>
      </c>
      <c r="C35" s="17">
        <v>705</v>
      </c>
    </row>
    <row r="36" spans="1:5" ht="119.25" customHeight="1" x14ac:dyDescent="0.3">
      <c r="A36" s="15" t="s">
        <v>26</v>
      </c>
      <c r="B36" s="18" t="s">
        <v>27</v>
      </c>
      <c r="C36" s="17">
        <v>3</v>
      </c>
    </row>
    <row r="37" spans="1:5" ht="29.25" customHeight="1" x14ac:dyDescent="0.3">
      <c r="A37" s="15" t="s">
        <v>28</v>
      </c>
      <c r="B37" s="18" t="s">
        <v>29</v>
      </c>
      <c r="C37" s="17">
        <f>C38+C40</f>
        <v>2587</v>
      </c>
    </row>
    <row r="38" spans="1:5" ht="19.5" customHeight="1" x14ac:dyDescent="0.3">
      <c r="A38" s="15" t="s">
        <v>30</v>
      </c>
      <c r="B38" s="18" t="s">
        <v>31</v>
      </c>
      <c r="C38" s="17">
        <f>C39</f>
        <v>508</v>
      </c>
    </row>
    <row r="39" spans="1:5" ht="77.25" customHeight="1" x14ac:dyDescent="0.3">
      <c r="A39" s="15" t="s">
        <v>32</v>
      </c>
      <c r="B39" s="18" t="s">
        <v>33</v>
      </c>
      <c r="C39" s="17">
        <v>508</v>
      </c>
    </row>
    <row r="40" spans="1:5" ht="18.75" customHeight="1" x14ac:dyDescent="0.3">
      <c r="A40" s="15" t="s">
        <v>34</v>
      </c>
      <c r="B40" s="18" t="s">
        <v>35</v>
      </c>
      <c r="C40" s="17">
        <f>C41+C43</f>
        <v>2079</v>
      </c>
    </row>
    <row r="41" spans="1:5" ht="33.75" customHeight="1" x14ac:dyDescent="0.3">
      <c r="A41" s="15" t="s">
        <v>36</v>
      </c>
      <c r="B41" s="19" t="s">
        <v>37</v>
      </c>
      <c r="C41" s="17">
        <f>SUM(C42)</f>
        <v>1485</v>
      </c>
    </row>
    <row r="42" spans="1:5" ht="64.5" customHeight="1" x14ac:dyDescent="0.3">
      <c r="A42" s="15" t="s">
        <v>38</v>
      </c>
      <c r="B42" s="18" t="s">
        <v>39</v>
      </c>
      <c r="C42" s="17">
        <v>1485</v>
      </c>
      <c r="E42" t="s">
        <v>40</v>
      </c>
    </row>
    <row r="43" spans="1:5" ht="33" customHeight="1" x14ac:dyDescent="0.3">
      <c r="A43" s="15" t="s">
        <v>41</v>
      </c>
      <c r="B43" s="20" t="s">
        <v>42</v>
      </c>
      <c r="C43" s="17">
        <f>C44</f>
        <v>594</v>
      </c>
    </row>
    <row r="44" spans="1:5" ht="81.75" customHeight="1" x14ac:dyDescent="0.3">
      <c r="A44" s="15" t="s">
        <v>43</v>
      </c>
      <c r="B44" s="18" t="s">
        <v>44</v>
      </c>
      <c r="C44" s="17">
        <v>594</v>
      </c>
      <c r="E44" t="s">
        <v>40</v>
      </c>
    </row>
    <row r="45" spans="1:5" ht="59.25" hidden="1" customHeight="1" x14ac:dyDescent="0.3">
      <c r="A45" s="15" t="s">
        <v>45</v>
      </c>
      <c r="B45" s="18" t="s">
        <v>46</v>
      </c>
      <c r="C45" s="17">
        <v>164</v>
      </c>
    </row>
    <row r="46" spans="1:5" ht="18.75" hidden="1" customHeight="1" x14ac:dyDescent="0.3">
      <c r="A46" s="15" t="s">
        <v>47</v>
      </c>
      <c r="B46" s="18" t="s">
        <v>48</v>
      </c>
      <c r="C46" s="17">
        <v>39.9</v>
      </c>
    </row>
    <row r="47" spans="1:5" ht="61.5" customHeight="1" x14ac:dyDescent="0.3">
      <c r="A47" s="15" t="s">
        <v>49</v>
      </c>
      <c r="B47" s="18" t="s">
        <v>50</v>
      </c>
      <c r="C47" s="14">
        <v>34.6</v>
      </c>
    </row>
    <row r="48" spans="1:5" ht="155.25" customHeight="1" x14ac:dyDescent="0.3">
      <c r="A48" s="15" t="s">
        <v>51</v>
      </c>
      <c r="B48" s="18" t="s">
        <v>52</v>
      </c>
      <c r="C48" s="17">
        <f>C50</f>
        <v>34.6</v>
      </c>
    </row>
    <row r="49" spans="1:7" ht="138" customHeight="1" x14ac:dyDescent="0.3">
      <c r="A49" s="15" t="s">
        <v>53</v>
      </c>
      <c r="B49" s="18" t="s">
        <v>54</v>
      </c>
      <c r="C49" s="17">
        <f>C50</f>
        <v>34.6</v>
      </c>
    </row>
    <row r="50" spans="1:7" ht="116.25" customHeight="1" x14ac:dyDescent="0.3">
      <c r="A50" s="15" t="s">
        <v>55</v>
      </c>
      <c r="B50" s="18" t="s">
        <v>56</v>
      </c>
      <c r="C50" s="17">
        <v>34.6</v>
      </c>
    </row>
    <row r="51" spans="1:7" ht="18.75" hidden="1" x14ac:dyDescent="0.3">
      <c r="A51" s="15"/>
      <c r="B51" s="18"/>
      <c r="C51" s="17"/>
    </row>
    <row r="52" spans="1:7" ht="39" customHeight="1" x14ac:dyDescent="0.3">
      <c r="A52" s="21">
        <v>1.13E+17</v>
      </c>
      <c r="B52" s="22" t="s">
        <v>57</v>
      </c>
      <c r="C52" s="14">
        <f>SUM(C53)</f>
        <v>0</v>
      </c>
    </row>
    <row r="53" spans="1:7" ht="47.25" customHeight="1" x14ac:dyDescent="0.3">
      <c r="A53" s="23" t="s">
        <v>58</v>
      </c>
      <c r="B53" s="24" t="s">
        <v>59</v>
      </c>
      <c r="C53" s="14"/>
    </row>
    <row r="54" spans="1:7" ht="47.25" x14ac:dyDescent="0.3">
      <c r="A54" s="23" t="s">
        <v>60</v>
      </c>
      <c r="B54" s="24" t="s">
        <v>59</v>
      </c>
      <c r="C54" s="14"/>
    </row>
    <row r="55" spans="1:7" ht="24.75" customHeight="1" x14ac:dyDescent="0.3">
      <c r="A55" s="12" t="s">
        <v>61</v>
      </c>
      <c r="B55" s="25" t="s">
        <v>62</v>
      </c>
      <c r="C55" s="14">
        <f>C56</f>
        <v>8644.4</v>
      </c>
    </row>
    <row r="56" spans="1:7" ht="55.5" customHeight="1" x14ac:dyDescent="0.3">
      <c r="A56" s="15" t="s">
        <v>63</v>
      </c>
      <c r="B56" s="16" t="s">
        <v>64</v>
      </c>
      <c r="C56" s="17">
        <f>C57+C62+C65+C60+C69</f>
        <v>8644.4</v>
      </c>
    </row>
    <row r="57" spans="1:7" ht="40.5" customHeight="1" x14ac:dyDescent="0.3">
      <c r="A57" s="15" t="s">
        <v>65</v>
      </c>
      <c r="B57" s="26" t="s">
        <v>66</v>
      </c>
      <c r="C57" s="17">
        <f>SUM(C58)</f>
        <v>8429.4</v>
      </c>
    </row>
    <row r="58" spans="1:7" ht="72.75" customHeight="1" x14ac:dyDescent="0.3">
      <c r="A58" s="15" t="s">
        <v>67</v>
      </c>
      <c r="B58" s="18" t="s">
        <v>68</v>
      </c>
      <c r="C58" s="17">
        <f>SUM(C59)</f>
        <v>8429.4</v>
      </c>
      <c r="G58" s="3"/>
    </row>
    <row r="59" spans="1:7" ht="73.5" customHeight="1" x14ac:dyDescent="0.3">
      <c r="A59" s="15" t="s">
        <v>69</v>
      </c>
      <c r="B59" s="18" t="s">
        <v>68</v>
      </c>
      <c r="C59" s="17">
        <v>8429.4</v>
      </c>
    </row>
    <row r="60" spans="1:7" s="30" customFormat="1" ht="63.75" hidden="1" customHeight="1" x14ac:dyDescent="0.3">
      <c r="A60" s="27"/>
      <c r="B60" s="28"/>
      <c r="C60" s="29"/>
    </row>
    <row r="61" spans="1:7" ht="102" hidden="1" customHeight="1" x14ac:dyDescent="0.3">
      <c r="A61" s="15"/>
      <c r="B61" s="26"/>
      <c r="C61" s="17"/>
    </row>
    <row r="62" spans="1:7" ht="54" customHeight="1" x14ac:dyDescent="0.3">
      <c r="A62" s="15" t="s">
        <v>70</v>
      </c>
      <c r="B62" s="26" t="s">
        <v>71</v>
      </c>
      <c r="C62" s="17">
        <f>C63</f>
        <v>0</v>
      </c>
    </row>
    <row r="63" spans="1:7" ht="24.75" customHeight="1" x14ac:dyDescent="0.3">
      <c r="A63" s="15" t="s">
        <v>72</v>
      </c>
      <c r="B63" s="26" t="s">
        <v>73</v>
      </c>
      <c r="C63" s="17">
        <f>C64</f>
        <v>0</v>
      </c>
    </row>
    <row r="64" spans="1:7" ht="36" customHeight="1" x14ac:dyDescent="0.3">
      <c r="A64" s="15" t="s">
        <v>74</v>
      </c>
      <c r="B64" s="26" t="s">
        <v>75</v>
      </c>
      <c r="C64" s="17">
        <v>0</v>
      </c>
    </row>
    <row r="65" spans="1:3" ht="44.25" customHeight="1" x14ac:dyDescent="0.3">
      <c r="A65" s="15" t="s">
        <v>76</v>
      </c>
      <c r="B65" s="26" t="s">
        <v>77</v>
      </c>
      <c r="C65" s="17">
        <f>C66+C68</f>
        <v>185</v>
      </c>
    </row>
    <row r="66" spans="1:3" ht="101.25" customHeight="1" x14ac:dyDescent="0.3">
      <c r="A66" s="15" t="s">
        <v>78</v>
      </c>
      <c r="B66" s="31" t="s">
        <v>79</v>
      </c>
      <c r="C66" s="17">
        <f>C67</f>
        <v>185</v>
      </c>
    </row>
    <row r="67" spans="1:3" ht="93.75" x14ac:dyDescent="0.3">
      <c r="A67" s="15" t="s">
        <v>80</v>
      </c>
      <c r="B67" s="31" t="s">
        <v>79</v>
      </c>
      <c r="C67" s="17">
        <v>185</v>
      </c>
    </row>
    <row r="68" spans="1:3" ht="56.25" x14ac:dyDescent="0.3">
      <c r="A68" s="15" t="s">
        <v>81</v>
      </c>
      <c r="B68" s="18" t="s">
        <v>82</v>
      </c>
      <c r="C68" s="17"/>
    </row>
    <row r="69" spans="1:3" ht="56.25" x14ac:dyDescent="0.3">
      <c r="A69" s="15" t="s">
        <v>83</v>
      </c>
      <c r="B69" s="18" t="s">
        <v>84</v>
      </c>
      <c r="C69" s="17">
        <v>30</v>
      </c>
    </row>
    <row r="70" spans="1:3" ht="18.75" customHeight="1" x14ac:dyDescent="0.3">
      <c r="A70" s="32"/>
      <c r="B70" s="33" t="s">
        <v>85</v>
      </c>
      <c r="C70" s="34">
        <f>C26+C55</f>
        <v>34504</v>
      </c>
    </row>
    <row r="71" spans="1:3" ht="18.75" x14ac:dyDescent="0.3">
      <c r="A71" s="35" t="s">
        <v>89</v>
      </c>
      <c r="B71" s="36"/>
      <c r="C71" s="17"/>
    </row>
    <row r="72" spans="1:3" ht="18.75" x14ac:dyDescent="0.3">
      <c r="A72" s="35" t="s">
        <v>90</v>
      </c>
      <c r="B72" s="36"/>
      <c r="C72" s="17"/>
    </row>
    <row r="73" spans="1:3" ht="18.75" x14ac:dyDescent="0.3">
      <c r="A73" s="37"/>
      <c r="B73" s="33"/>
      <c r="C73" s="14"/>
    </row>
    <row r="74" spans="1:3" ht="18.75" x14ac:dyDescent="0.3">
      <c r="A74" s="37"/>
      <c r="B74" s="33"/>
      <c r="C74" s="38"/>
    </row>
    <row r="75" spans="1:3" ht="18.75" x14ac:dyDescent="0.3">
      <c r="A75" s="37"/>
      <c r="B75" s="33"/>
      <c r="C75" s="38"/>
    </row>
    <row r="76" spans="1:3" ht="18.75" x14ac:dyDescent="0.3">
      <c r="A76" s="8"/>
      <c r="B76" s="8"/>
      <c r="C76" s="8"/>
    </row>
    <row r="77" spans="1:3" ht="18.75" x14ac:dyDescent="0.3">
      <c r="A77" s="8"/>
      <c r="B77" s="8"/>
      <c r="C77" s="8"/>
    </row>
    <row r="78" spans="1:3" ht="18.75" x14ac:dyDescent="0.3">
      <c r="A78" s="8"/>
      <c r="B78" s="8"/>
      <c r="C78" s="8" t="s">
        <v>91</v>
      </c>
    </row>
    <row r="79" spans="1:3" ht="18.75" x14ac:dyDescent="0.3">
      <c r="A79" s="8"/>
      <c r="B79" s="8"/>
      <c r="C79" s="4"/>
    </row>
  </sheetData>
  <mergeCells count="3">
    <mergeCell ref="B11:C11"/>
    <mergeCell ref="A21:C21"/>
    <mergeCell ref="B23:C23"/>
  </mergeCells>
  <printOptions horizontalCentered="1"/>
  <pageMargins left="0.59055118110236227" right="0" top="0.6692913385826772" bottom="0.35433070866141736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 1</vt:lpstr>
      <vt:lpstr>'прилож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2025-11-24T10:44:24Z</dcterms:created>
  <dcterms:modified xsi:type="dcterms:W3CDTF">2025-12-02T11:07:34Z</dcterms:modified>
</cp:coreProperties>
</file>